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8_{4F015F86-76F1-434A-BE22-7E7F13CCC773}" xr6:coauthVersionLast="47" xr6:coauthVersionMax="47" xr10:uidLastSave="{00000000-0000-0000-0000-000000000000}"/>
  <bookViews>
    <workbookView xWindow="1125" yWindow="1065" windowWidth="21600" windowHeight="12720" activeTab="1" xr2:uid="{00000000-000D-0000-FFFF-FFFF00000000}"/>
  </bookViews>
  <sheets>
    <sheet name=" QuaNtitatifs CEA tous sites" sheetId="1" r:id="rId1"/>
    <sheet name="Quantitatifs poids CEA Grenobl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8" i="1" l="1"/>
  <c r="K7" i="1"/>
  <c r="K5" i="1"/>
  <c r="K4" i="1"/>
  <c r="D9" i="1"/>
  <c r="E9" i="1"/>
  <c r="F9" i="1"/>
  <c r="G9" i="1"/>
  <c r="H9" i="1"/>
  <c r="I9" i="1"/>
  <c r="J9" i="1"/>
  <c r="D6" i="1"/>
  <c r="E6" i="1"/>
  <c r="F6" i="1"/>
  <c r="G6" i="1"/>
  <c r="H6" i="1"/>
  <c r="I6" i="1"/>
  <c r="J6" i="1"/>
  <c r="C9" i="1"/>
  <c r="C6" i="1"/>
  <c r="H19" i="3"/>
  <c r="G19" i="3"/>
  <c r="F19" i="3"/>
  <c r="E19" i="3"/>
  <c r="D19" i="3"/>
  <c r="C19" i="3"/>
  <c r="H10" i="3"/>
  <c r="G10" i="3"/>
  <c r="F10" i="3"/>
  <c r="E10" i="3"/>
  <c r="D10" i="3"/>
  <c r="C10" i="3"/>
  <c r="K9" i="1" l="1"/>
  <c r="K6" i="1"/>
</calcChain>
</file>

<file path=xl/sharedStrings.xml><?xml version="1.0" encoding="utf-8"?>
<sst xmlns="http://schemas.openxmlformats.org/spreadsheetml/2006/main" count="41" uniqueCount="35">
  <si>
    <t>CEA Grenoble</t>
  </si>
  <si>
    <t>Total nb d'expédition</t>
  </si>
  <si>
    <t>Expéditeur</t>
  </si>
  <si>
    <t>INES</t>
  </si>
  <si>
    <t>Poids colis</t>
  </si>
  <si>
    <t>0 à 20 kg</t>
  </si>
  <si>
    <t>20 à 40 kg</t>
  </si>
  <si>
    <t>40 à 60 kg</t>
  </si>
  <si>
    <t>60 à 80 kg</t>
  </si>
  <si>
    <t>80 à 100 kg</t>
  </si>
  <si>
    <t>&gt; 100 kg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</si>
  <si>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</si>
  <si>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</si>
  <si>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</si>
  <si>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</si>
  <si>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</si>
  <si>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</si>
  <si>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</si>
  <si>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</si>
  <si>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</si>
  <si>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</si>
  <si>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</si>
  <si>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</si>
  <si>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</t>
  </si>
  <si>
    <t>Expédition France</t>
  </si>
  <si>
    <t>Expédition Internationale</t>
  </si>
  <si>
    <t>CEA Tech Bretagne</t>
  </si>
  <si>
    <t>CEA Tech Aquitaine</t>
  </si>
  <si>
    <t>CEA Tech Occitanie</t>
  </si>
  <si>
    <t>IBS</t>
  </si>
  <si>
    <t>Total</t>
  </si>
  <si>
    <t>CEA Tech 
Pays de la Loire</t>
  </si>
  <si>
    <t>CEA Tech 
Hauts de France</t>
  </si>
  <si>
    <t>Expéditions France</t>
  </si>
  <si>
    <t>Annexes techniques du cahier des 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</si>
</sst>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0" xfId="0" applyBorder="1"/>
    <xf numFmtId="0" fontId="0" fillId="0" borderId="4" xfId="0" applyBorder="1"/>
    <xf numFmtId="0" fontId="0" fillId="0" borderId="16" xfId="0" applyBorder="1"/>
    <xf numFmtId="0" fontId="0" fillId="0" borderId="3" xfId="0" applyBorder="1"/>
    <xf numFmtId="0" fontId="0" fillId="0" borderId="12" xfId="0" applyBorder="1"/>
    <xf numFmtId="0" fontId="0" fillId="0" borderId="13" xfId="0" applyBorder="1"/>
    <xf numFmtId="0" fontId="0" fillId="0" borderId="18" xfId="0" applyBorder="1"/>
    <xf numFmtId="0" fontId="0" fillId="3" borderId="9" xfId="0" applyFill="1" applyBorder="1"/>
    <xf numFmtId="0" fontId="0" fillId="0" borderId="14" xfId="0" applyBorder="1"/>
    <xf numFmtId="0" fontId="0" fillId="0" borderId="15" xfId="0" applyBorder="1"/>
    <xf numFmtId="0" fontId="0" fillId="3" borderId="19" xfId="0" applyFill="1" applyBorder="1"/>
    <xf numFmtId="0" fontId="0" fillId="3" borderId="1" xfId="0" applyFill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7" xfId="0" applyBorder="1"/>
    <xf numFmtId="0" fontId="0" fillId="0" borderId="26" xfId="0" applyBorder="1"/>
    <xf numFmtId="0" fontId="0" fillId="0" borderId="9" xfId="0" applyBorder="1" applyAlignment="1">
      <alignment vertical="center"/>
    </xf>
    <xf numFmtId="0" fontId="0" fillId="0" borderId="30" xfId="0" applyBorder="1"/>
    <xf numFmtId="0" fontId="0" fillId="0" borderId="11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0" fontId="0" fillId="0" borderId="32" xfId="0" applyFont="1" applyBorder="1" applyAlignment="1">
      <alignment horizontal="left"/>
    </xf>
    <xf numFmtId="0" fontId="0" fillId="2" borderId="2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0" borderId="10" xfId="0" applyFont="1" applyFill="1" applyBorder="1"/>
    <xf numFmtId="0" fontId="0" fillId="0" borderId="11" xfId="0" applyFont="1" applyFill="1" applyBorder="1"/>
    <xf numFmtId="0" fontId="0" fillId="0" borderId="18" xfId="0" applyFont="1" applyFill="1" applyBorder="1"/>
    <xf numFmtId="0" fontId="0" fillId="0" borderId="17" xfId="0" applyFont="1" applyFill="1" applyBorder="1"/>
    <xf numFmtId="0" fontId="0" fillId="0" borderId="25" xfId="0" applyFont="1" applyFill="1" applyBorder="1"/>
    <xf numFmtId="0" fontId="0" fillId="0" borderId="32" xfId="0" applyFont="1" applyFill="1" applyBorder="1"/>
    <xf numFmtId="0" fontId="1" fillId="4" borderId="2" xfId="0" applyFont="1" applyFill="1" applyBorder="1" applyAlignment="1">
      <alignment horizontal="center" vertical="center" wrapText="1"/>
    </xf>
    <xf numFmtId="0" fontId="0" fillId="4" borderId="10" xfId="0" applyFont="1" applyFill="1" applyBorder="1"/>
    <xf numFmtId="0" fontId="0" fillId="4" borderId="18" xfId="0" applyFont="1" applyFill="1" applyBorder="1"/>
    <xf numFmtId="0" fontId="1" fillId="4" borderId="9" xfId="0" applyFont="1" applyFill="1" applyBorder="1"/>
    <xf numFmtId="0" fontId="0" fillId="4" borderId="25" xfId="0" applyFont="1" applyFill="1" applyBorder="1"/>
    <xf numFmtId="0" fontId="1" fillId="4" borderId="7" xfId="0" applyFont="1" applyFill="1" applyBorder="1" applyAlignment="1">
      <alignment horizontal="left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1" xfId="0" applyBorder="1"/>
    <xf numFmtId="0" fontId="0" fillId="3" borderId="29" xfId="0" applyFill="1" applyBorder="1"/>
    <xf numFmtId="0" fontId="0" fillId="0" borderId="2" xfId="0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workbookViewId="0">
      <selection sqref="A1:K1"/>
    </sheetView>
  </sheetViews>
  <sheetFormatPr baseColWidth="10" defaultColWidth="9.140625" defaultRowHeight="15" x14ac:dyDescent="0.25"/>
  <cols>
    <col min="1" max="1" width="6.42578125" customWidth="1"/>
    <col min="2" max="2" width="24" bestFit="1" customWidth="1"/>
    <col min="3" max="10" width="15" customWidth="1"/>
  </cols>
  <sheetData>
    <row r="1" spans="1:11" ht="15.75" thickBot="1" x14ac:dyDescent="0.3">
      <c r="A1" s="56" t="s">
        <v>34</v>
      </c>
      <c r="B1" s="57"/>
      <c r="C1" s="57"/>
      <c r="D1" s="57"/>
      <c r="E1" s="57"/>
      <c r="F1" s="57"/>
      <c r="G1" s="57"/>
      <c r="H1" s="57"/>
      <c r="I1" s="57"/>
      <c r="J1" s="57"/>
      <c r="K1" s="58"/>
    </row>
    <row r="2" spans="1:11" ht="15.75" thickBot="1" x14ac:dyDescent="0.3"/>
    <row r="3" spans="1:11" ht="45.75" thickBot="1" x14ac:dyDescent="0.3">
      <c r="C3" s="23" t="s">
        <v>0</v>
      </c>
      <c r="D3" s="24" t="s">
        <v>3</v>
      </c>
      <c r="E3" s="23" t="s">
        <v>26</v>
      </c>
      <c r="F3" s="24" t="s">
        <v>31</v>
      </c>
      <c r="G3" s="23" t="s">
        <v>32</v>
      </c>
      <c r="H3" s="24" t="s">
        <v>27</v>
      </c>
      <c r="I3" s="23" t="s">
        <v>28</v>
      </c>
      <c r="J3" s="23" t="s">
        <v>29</v>
      </c>
      <c r="K3" s="31" t="s">
        <v>30</v>
      </c>
    </row>
    <row r="4" spans="1:11" x14ac:dyDescent="0.25">
      <c r="A4" s="43">
        <v>2023</v>
      </c>
      <c r="B4" s="20" t="s">
        <v>24</v>
      </c>
      <c r="C4" s="25">
        <v>1792</v>
      </c>
      <c r="D4" s="26">
        <v>230</v>
      </c>
      <c r="E4" s="25">
        <v>6</v>
      </c>
      <c r="F4" s="26">
        <v>33</v>
      </c>
      <c r="G4" s="25">
        <v>18</v>
      </c>
      <c r="H4" s="26">
        <v>48</v>
      </c>
      <c r="I4" s="25">
        <v>90</v>
      </c>
      <c r="J4" s="25">
        <v>48</v>
      </c>
      <c r="K4" s="32">
        <f>SUM(C4:J4)</f>
        <v>2265</v>
      </c>
    </row>
    <row r="5" spans="1:11" ht="15.75" thickBot="1" x14ac:dyDescent="0.3">
      <c r="A5" s="44"/>
      <c r="B5" s="21" t="s">
        <v>25</v>
      </c>
      <c r="C5" s="27">
        <v>112</v>
      </c>
      <c r="D5" s="28">
        <v>0</v>
      </c>
      <c r="E5" s="27">
        <v>0</v>
      </c>
      <c r="F5" s="28">
        <v>0</v>
      </c>
      <c r="G5" s="27">
        <v>0</v>
      </c>
      <c r="H5" s="28">
        <v>0</v>
      </c>
      <c r="I5" s="27">
        <v>0</v>
      </c>
      <c r="J5" s="27">
        <v>0</v>
      </c>
      <c r="K5" s="33">
        <f t="shared" ref="K5:K9" si="0">SUM(C5:J5)</f>
        <v>112</v>
      </c>
    </row>
    <row r="6" spans="1:11" ht="15.75" thickBot="1" x14ac:dyDescent="0.3">
      <c r="A6" s="45"/>
      <c r="B6" s="36" t="s">
        <v>1</v>
      </c>
      <c r="C6" s="34">
        <f>SUM(C4:C5)</f>
        <v>1904</v>
      </c>
      <c r="D6" s="34">
        <f t="shared" ref="D6:J6" si="1">SUM(D4:D5)</f>
        <v>230</v>
      </c>
      <c r="E6" s="34">
        <f t="shared" si="1"/>
        <v>6</v>
      </c>
      <c r="F6" s="34">
        <f t="shared" si="1"/>
        <v>33</v>
      </c>
      <c r="G6" s="34">
        <f t="shared" si="1"/>
        <v>18</v>
      </c>
      <c r="H6" s="34">
        <f t="shared" si="1"/>
        <v>48</v>
      </c>
      <c r="I6" s="34">
        <f t="shared" si="1"/>
        <v>90</v>
      </c>
      <c r="J6" s="34">
        <f t="shared" si="1"/>
        <v>48</v>
      </c>
      <c r="K6" s="34">
        <f t="shared" si="0"/>
        <v>2377</v>
      </c>
    </row>
    <row r="7" spans="1:11" x14ac:dyDescent="0.25">
      <c r="A7" s="44">
        <v>2024</v>
      </c>
      <c r="B7" s="22" t="s">
        <v>24</v>
      </c>
      <c r="C7" s="29">
        <v>1838</v>
      </c>
      <c r="D7" s="30">
        <v>212</v>
      </c>
      <c r="E7" s="29">
        <v>2</v>
      </c>
      <c r="F7" s="30">
        <v>19</v>
      </c>
      <c r="G7" s="29">
        <v>22</v>
      </c>
      <c r="H7" s="30">
        <v>33</v>
      </c>
      <c r="I7" s="29">
        <v>95</v>
      </c>
      <c r="J7" s="29">
        <v>40</v>
      </c>
      <c r="K7" s="35">
        <f t="shared" si="0"/>
        <v>2261</v>
      </c>
    </row>
    <row r="8" spans="1:11" ht="15.75" thickBot="1" x14ac:dyDescent="0.3">
      <c r="A8" s="44"/>
      <c r="B8" s="21" t="s">
        <v>25</v>
      </c>
      <c r="C8" s="27">
        <v>86</v>
      </c>
      <c r="D8" s="28">
        <v>0</v>
      </c>
      <c r="E8" s="27">
        <v>0</v>
      </c>
      <c r="F8" s="28">
        <v>0</v>
      </c>
      <c r="G8" s="27">
        <v>0</v>
      </c>
      <c r="H8" s="28">
        <v>0</v>
      </c>
      <c r="I8" s="27">
        <v>0</v>
      </c>
      <c r="J8" s="27">
        <v>0</v>
      </c>
      <c r="K8" s="33">
        <f t="shared" si="0"/>
        <v>86</v>
      </c>
    </row>
    <row r="9" spans="1:11" ht="15.75" thickBot="1" x14ac:dyDescent="0.3">
      <c r="A9" s="45"/>
      <c r="B9" s="36" t="s">
        <v>1</v>
      </c>
      <c r="C9" s="34">
        <f>SUM(C7:C8)</f>
        <v>1924</v>
      </c>
      <c r="D9" s="34">
        <f t="shared" ref="D9:J9" si="2">SUM(D7:D8)</f>
        <v>212</v>
      </c>
      <c r="E9" s="34">
        <f t="shared" si="2"/>
        <v>2</v>
      </c>
      <c r="F9" s="34">
        <f t="shared" si="2"/>
        <v>19</v>
      </c>
      <c r="G9" s="34">
        <f t="shared" si="2"/>
        <v>22</v>
      </c>
      <c r="H9" s="34">
        <f t="shared" si="2"/>
        <v>33</v>
      </c>
      <c r="I9" s="34">
        <f t="shared" si="2"/>
        <v>95</v>
      </c>
      <c r="J9" s="34">
        <f t="shared" si="2"/>
        <v>40</v>
      </c>
      <c r="K9" s="34">
        <f t="shared" si="0"/>
        <v>2347</v>
      </c>
    </row>
  </sheetData>
  <mergeCells count="3">
    <mergeCell ref="A4:A6"/>
    <mergeCell ref="A7:A9"/>
    <mergeCell ref="A1:K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19CC2-8FDA-4032-9AF3-5CBAC1B36378}">
  <dimension ref="A1:K19"/>
  <sheetViews>
    <sheetView tabSelected="1" workbookViewId="0">
      <selection activeCell="K14" sqref="K14"/>
    </sheetView>
  </sheetViews>
  <sheetFormatPr baseColWidth="10" defaultColWidth="9.140625" defaultRowHeight="15" x14ac:dyDescent="0.25"/>
  <cols>
    <col min="1" max="1" width="5" bestFit="1" customWidth="1"/>
    <col min="2" max="2" width="10.85546875" bestFit="1" customWidth="1"/>
  </cols>
  <sheetData>
    <row r="1" spans="1:11" ht="15.75" thickBot="1" x14ac:dyDescent="0.3">
      <c r="A1" s="56" t="s">
        <v>34</v>
      </c>
      <c r="B1" s="57"/>
      <c r="C1" s="57"/>
      <c r="D1" s="57"/>
      <c r="E1" s="57"/>
      <c r="F1" s="57"/>
      <c r="G1" s="57"/>
      <c r="H1" s="57"/>
      <c r="I1" s="57"/>
      <c r="J1" s="57"/>
      <c r="K1" s="58"/>
    </row>
    <row r="2" spans="1:11" ht="15.75" thickBot="1" x14ac:dyDescent="0.3"/>
    <row r="3" spans="1:11" ht="15.75" thickBot="1" x14ac:dyDescent="0.3">
      <c r="C3" s="50" t="s">
        <v>33</v>
      </c>
      <c r="D3" s="51"/>
      <c r="E3" s="51"/>
      <c r="F3" s="51"/>
      <c r="G3" s="51"/>
      <c r="H3" s="52"/>
    </row>
    <row r="4" spans="1:11" ht="15.75" thickBot="1" x14ac:dyDescent="0.3">
      <c r="B4" s="18" t="s">
        <v>2</v>
      </c>
      <c r="C4" s="53" t="s">
        <v>0</v>
      </c>
      <c r="D4" s="54"/>
      <c r="E4" s="54"/>
      <c r="F4" s="54"/>
      <c r="G4" s="54"/>
      <c r="H4" s="55"/>
    </row>
    <row r="5" spans="1:11" ht="30.75" thickBot="1" x14ac:dyDescent="0.3">
      <c r="B5" s="42" t="s">
        <v>4</v>
      </c>
      <c r="C5" s="39" t="s">
        <v>5</v>
      </c>
      <c r="D5" s="37" t="s">
        <v>6</v>
      </c>
      <c r="E5" s="37" t="s">
        <v>7</v>
      </c>
      <c r="F5" s="37" t="s">
        <v>8</v>
      </c>
      <c r="G5" s="37" t="s">
        <v>9</v>
      </c>
      <c r="H5" s="38" t="s">
        <v>10</v>
      </c>
    </row>
    <row r="6" spans="1:11" x14ac:dyDescent="0.25">
      <c r="A6" s="46">
        <v>2024</v>
      </c>
      <c r="B6" s="1" t="s">
        <v>19</v>
      </c>
      <c r="C6" s="16">
        <v>137</v>
      </c>
      <c r="D6" s="9">
        <v>7</v>
      </c>
      <c r="E6" s="9">
        <v>3</v>
      </c>
      <c r="F6" s="9">
        <v>4</v>
      </c>
      <c r="G6" s="9">
        <v>2</v>
      </c>
      <c r="H6" s="10">
        <v>5</v>
      </c>
    </row>
    <row r="7" spans="1:11" x14ac:dyDescent="0.25">
      <c r="A7" s="47"/>
      <c r="B7" s="2" t="s">
        <v>20</v>
      </c>
      <c r="C7" s="17">
        <v>173</v>
      </c>
      <c r="D7" s="3">
        <v>6</v>
      </c>
      <c r="E7" s="3">
        <v>3</v>
      </c>
      <c r="F7" s="3">
        <v>2</v>
      </c>
      <c r="G7" s="3">
        <v>0</v>
      </c>
      <c r="H7" s="4">
        <v>4</v>
      </c>
    </row>
    <row r="8" spans="1:11" x14ac:dyDescent="0.25">
      <c r="A8" s="48"/>
      <c r="B8" s="2" t="s">
        <v>21</v>
      </c>
      <c r="C8" s="17">
        <v>134</v>
      </c>
      <c r="D8" s="3">
        <v>6</v>
      </c>
      <c r="E8" s="3">
        <v>0</v>
      </c>
      <c r="F8" s="3">
        <v>4</v>
      </c>
      <c r="G8" s="3">
        <v>1</v>
      </c>
      <c r="H8" s="4">
        <v>6</v>
      </c>
    </row>
    <row r="9" spans="1:11" ht="15.75" thickBot="1" x14ac:dyDescent="0.3">
      <c r="A9" s="48"/>
      <c r="B9" s="7" t="s">
        <v>22</v>
      </c>
      <c r="C9" s="40">
        <v>89</v>
      </c>
      <c r="D9" s="5">
        <v>0</v>
      </c>
      <c r="E9" s="5">
        <v>8</v>
      </c>
      <c r="F9" s="5">
        <v>2</v>
      </c>
      <c r="G9" s="5">
        <v>1</v>
      </c>
      <c r="H9" s="6">
        <v>4</v>
      </c>
    </row>
    <row r="10" spans="1:11" ht="15.75" thickBot="1" x14ac:dyDescent="0.3">
      <c r="A10" s="49"/>
      <c r="B10" s="8" t="s">
        <v>23</v>
      </c>
      <c r="C10" s="41">
        <f t="shared" ref="C10:H10" si="0">SUM(C6:C9)</f>
        <v>533</v>
      </c>
      <c r="D10" s="11">
        <f t="shared" si="0"/>
        <v>19</v>
      </c>
      <c r="E10" s="11">
        <f t="shared" si="0"/>
        <v>14</v>
      </c>
      <c r="F10" s="11">
        <f t="shared" si="0"/>
        <v>12</v>
      </c>
      <c r="G10" s="11">
        <f t="shared" si="0"/>
        <v>4</v>
      </c>
      <c r="H10" s="12">
        <f t="shared" si="0"/>
        <v>19</v>
      </c>
    </row>
    <row r="11" spans="1:11" x14ac:dyDescent="0.25">
      <c r="A11" s="46">
        <v>2025</v>
      </c>
      <c r="B11" s="15" t="s">
        <v>11</v>
      </c>
      <c r="C11" s="19">
        <v>154</v>
      </c>
      <c r="D11" s="13">
        <v>4</v>
      </c>
      <c r="E11" s="13">
        <v>5</v>
      </c>
      <c r="F11" s="13">
        <v>1</v>
      </c>
      <c r="G11" s="13">
        <v>2</v>
      </c>
      <c r="H11" s="14">
        <v>4</v>
      </c>
    </row>
    <row r="12" spans="1:11" x14ac:dyDescent="0.25">
      <c r="A12" s="48"/>
      <c r="B12" s="2" t="s">
        <v>12</v>
      </c>
      <c r="C12" s="17">
        <v>133</v>
      </c>
      <c r="D12" s="3">
        <v>5</v>
      </c>
      <c r="E12" s="3">
        <v>5</v>
      </c>
      <c r="F12" s="3">
        <v>1</v>
      </c>
      <c r="G12" s="3">
        <v>0</v>
      </c>
      <c r="H12" s="4">
        <v>10</v>
      </c>
    </row>
    <row r="13" spans="1:11" x14ac:dyDescent="0.25">
      <c r="A13" s="48"/>
      <c r="B13" s="2" t="s">
        <v>13</v>
      </c>
      <c r="C13" s="17">
        <v>120</v>
      </c>
      <c r="D13" s="3">
        <v>5</v>
      </c>
      <c r="E13" s="3">
        <v>2</v>
      </c>
      <c r="F13" s="3">
        <v>2</v>
      </c>
      <c r="G13" s="3">
        <v>1</v>
      </c>
      <c r="H13" s="4">
        <v>4</v>
      </c>
    </row>
    <row r="14" spans="1:11" x14ac:dyDescent="0.25">
      <c r="A14" s="48"/>
      <c r="B14" s="2" t="s">
        <v>14</v>
      </c>
      <c r="C14" s="17">
        <v>144</v>
      </c>
      <c r="D14" s="3">
        <v>6</v>
      </c>
      <c r="E14" s="3">
        <v>2</v>
      </c>
      <c r="F14" s="3">
        <v>3</v>
      </c>
      <c r="G14" s="3">
        <v>3</v>
      </c>
      <c r="H14" s="4">
        <v>3</v>
      </c>
    </row>
    <row r="15" spans="1:11" x14ac:dyDescent="0.25">
      <c r="A15" s="48"/>
      <c r="B15" s="2" t="s">
        <v>15</v>
      </c>
      <c r="C15" s="17">
        <v>117</v>
      </c>
      <c r="D15" s="3">
        <v>4</v>
      </c>
      <c r="E15" s="3">
        <v>2</v>
      </c>
      <c r="F15" s="3">
        <v>1</v>
      </c>
      <c r="G15" s="3">
        <v>0</v>
      </c>
      <c r="H15" s="4">
        <v>6</v>
      </c>
    </row>
    <row r="16" spans="1:11" x14ac:dyDescent="0.25">
      <c r="A16" s="48"/>
      <c r="B16" s="2" t="s">
        <v>16</v>
      </c>
      <c r="C16" s="17">
        <v>124</v>
      </c>
      <c r="D16" s="3">
        <v>8</v>
      </c>
      <c r="E16" s="3">
        <v>5</v>
      </c>
      <c r="F16" s="3">
        <v>1</v>
      </c>
      <c r="G16" s="3">
        <v>2</v>
      </c>
      <c r="H16" s="4">
        <v>3</v>
      </c>
    </row>
    <row r="17" spans="1:8" x14ac:dyDescent="0.25">
      <c r="A17" s="48"/>
      <c r="B17" s="2" t="s">
        <v>17</v>
      </c>
      <c r="C17" s="17">
        <v>141</v>
      </c>
      <c r="D17" s="3">
        <v>6</v>
      </c>
      <c r="E17" s="3">
        <v>1</v>
      </c>
      <c r="F17" s="3">
        <v>2</v>
      </c>
      <c r="G17" s="3">
        <v>1</v>
      </c>
      <c r="H17" s="4">
        <v>5</v>
      </c>
    </row>
    <row r="18" spans="1:8" ht="15.75" thickBot="1" x14ac:dyDescent="0.3">
      <c r="A18" s="48"/>
      <c r="B18" s="7" t="s">
        <v>18</v>
      </c>
      <c r="C18" s="40">
        <v>79</v>
      </c>
      <c r="D18" s="5">
        <v>5</v>
      </c>
      <c r="E18" s="5">
        <v>3</v>
      </c>
      <c r="F18" s="5">
        <v>0</v>
      </c>
      <c r="G18" s="5">
        <v>2</v>
      </c>
      <c r="H18" s="6">
        <v>2</v>
      </c>
    </row>
    <row r="19" spans="1:8" ht="15.75" thickBot="1" x14ac:dyDescent="0.3">
      <c r="A19" s="49"/>
      <c r="B19" s="8" t="s">
        <v>23</v>
      </c>
      <c r="C19" s="41">
        <f t="shared" ref="C19:H19" si="1">SUM(C11:C18)</f>
        <v>1012</v>
      </c>
      <c r="D19" s="11">
        <f t="shared" si="1"/>
        <v>43</v>
      </c>
      <c r="E19" s="11">
        <f t="shared" si="1"/>
        <v>25</v>
      </c>
      <c r="F19" s="11">
        <f t="shared" si="1"/>
        <v>11</v>
      </c>
      <c r="G19" s="11">
        <f t="shared" si="1"/>
        <v>11</v>
      </c>
      <c r="H19" s="12">
        <f t="shared" si="1"/>
        <v>37</v>
      </c>
    </row>
  </sheetData>
  <mergeCells count="5">
    <mergeCell ref="A6:A10"/>
    <mergeCell ref="A11:A19"/>
    <mergeCell ref="C3:H3"/>
    <mergeCell ref="C4:H4"/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 QuaNtitatifs CEA tous sites</vt:lpstr>
      <vt:lpstr>Quantitatifs poids CEA Grenoble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2025-10-06T10:07:13Z</dcterms:modified>
</cp:coreProperties>
</file>